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stareva_NV\Desktop\"/>
    </mc:Choice>
  </mc:AlternateContent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50" i="1" l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<sst xmlns="http://schemas.openxmlformats.org/spreadsheetml/2006/main" count="534" uniqueCount="74">
  <si>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</si>
  <si>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</si>
  <si>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</si>
  <si>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</si>
  <si>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</si>
  <si>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</si>
  <si>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</si>
  <si>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</si>
  <si>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</si>
  <si>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</si>
  <si>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</si>
  <si>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</si>
  <si>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</si>
  <si>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</si>
  <si>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</si>
  <si>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</si>
  <si>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</si>
  <si>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</si>
  <si>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</si>
  <si>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</si>
  <si>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</si>
  <si>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</si>
  <si>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</si>
  <si>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</si>
  <si>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</si>
  <si>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</si>
  <si>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</si>
  <si>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</si>
  <si>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</si>
  <si>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</si>
  <si>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</si>
  <si>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</si>
  <si>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</si>
  <si>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</si>
  <si>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</si>
  <si>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</si>
  <si>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</si>
  <si>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</si>
  <si>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</si>
  <si>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</si>
  <si>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</si>
  <si>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</si>
  <si>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</si>
  <si>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</si>
  <si>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</si>
  <si>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</si>
  <si>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</si>
  <si>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</si>
  <si>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</si>
  <si>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</si>
  <si>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</si>
  <si>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</si>
  <si>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</si>
  <si>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</si>
  <si>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</si>
  <si>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</si>
  <si>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</si>
  <si>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</si>
  <si>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</si>
  <si>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</si>
  <si>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Реализация отдельных государственных полномочий в сфере опеки и попечительства</t>
  </si>
  <si>
    <t xml:space="preserve"> Доля детей-сирот и детей, оставшихся без попечения родителей,устраиваемых в замещающие семьи, от общего числа детей-сирот и детей, оставшихся без попечения родителей, в Вяземском районе Смоленской области, %</t>
  </si>
  <si>
    <t xml:space="preserve">Доля выявляемых детей-сирот и детей, оставшихся без попечения родителей, от общего числа детей в Вяземском районе, %         
</t>
  </si>
  <si>
    <t>Доля детей-сирот и детей, оставшихся без попечения родителей,устраиваемых в организации для детей-сирот и детей, оставшихся без попечения родителей, от общего количества выявляемых детей-сирот и детей, оставшихся без попечения родителей, за отчетный период, %</t>
  </si>
  <si>
    <t>Доля детей-сирот и детей, оставшихся без попечения родителей, устраиваемых в семьи граждан, от общего количества выявляемых детей-сирот и детей, оставшихся без попечения родителей, за отчетный период, %</t>
  </si>
  <si>
    <t>Доля детей-сирот и детей, оставшихся без попечения родителей, лиц из числа детей-сирот и детей, оставшихся без попечения родителей,обеспеченных жилыми помещениями, из общего числа лиц, нуждающихся в обеспечении жилыми помещениями, %</t>
  </si>
  <si>
    <t>Совершенствование системы устройства детей-сирот и детей, оставшихся без попечения родителей, на воспитание в семьи и сопровождение выпускников интернатных организаций</t>
  </si>
  <si>
    <t>Количество семинаров с представителями органов и учреждений системы профилактики по ранней профилактике семейного неблагополучия</t>
  </si>
  <si>
    <t>Количество организационных собраний на учреждениях и предприятиях города и района с целью пропаганды форм устройства детей-сирот и детей, оставшихся без попечения родителей</t>
  </si>
  <si>
    <t>Количество мероприятий для замещающих семей</t>
  </si>
  <si>
    <t>Число детей-сирот и детей, оставшихся без попечения родителей,находящихся в приемных семьях, получающих денежные средства на содержание</t>
  </si>
  <si>
    <t>Число приемных семей, взявших на воспитание детей-сирот и детей, оставшихся без попечения родителей, получающих вознаграждение</t>
  </si>
  <si>
    <t>Число детей-сирот и детей, оставшихся без попечения родителей,находящихся в опекунских семьях, получающихденежные средства на содержание</t>
  </si>
  <si>
    <t>Число детей-сирот и детей, оставшихся без попечения родителей,лиц из числа детей-сирот и детей, оставшихся без попечения родителей,обеспеченых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</si>
</sst>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topLeftCell="A386" workbookViewId="0">
      <selection activeCell="C25" sqref="C25:L25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2" t="s">
        <v>59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58</v>
      </c>
      <c r="F5" s="17">
        <v>147772.79999999999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1</v>
      </c>
      <c r="N5" s="2" t="s">
        <v>57</v>
      </c>
    </row>
    <row r="6" spans="2:16" ht="15.75" thickBot="1" x14ac:dyDescent="0.3">
      <c r="B6" s="1"/>
      <c r="M6" s="16">
        <f>0.5*G14+0.5*O6</f>
        <v>0.79880577268472641</v>
      </c>
      <c r="O6" s="7">
        <f>SUM(O65:O792)</f>
        <v>0.61357164512007623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Удовлетворительная</v>
      </c>
      <c r="H7" s="28"/>
      <c r="I7" s="29"/>
    </row>
    <row r="8" spans="2:16" x14ac:dyDescent="0.25">
      <c r="B8" s="1"/>
    </row>
    <row r="9" spans="2:16" x14ac:dyDescent="0.25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0.98403990024937649</v>
      </c>
    </row>
    <row r="15" spans="2:16" ht="15" customHeight="1" x14ac:dyDescent="0.25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96</v>
      </c>
      <c r="F16" s="18">
        <v>97</v>
      </c>
      <c r="G16" s="5">
        <f>IF(E16="","",IF(F16/E16&gt;1,1,F16/E16))</f>
        <v>1</v>
      </c>
    </row>
    <row r="17" spans="2:12" x14ac:dyDescent="0.25">
      <c r="B17" s="4" t="s">
        <v>4</v>
      </c>
      <c r="C17" s="33" t="s">
        <v>62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>
        <v>0.18</v>
      </c>
      <c r="F18" s="18">
        <v>0.4</v>
      </c>
      <c r="G18" s="5">
        <f>IF(E18="","",IF(F18/E18&gt;1,1,F18/E18))</f>
        <v>1</v>
      </c>
    </row>
    <row r="19" spans="2:12" x14ac:dyDescent="0.25">
      <c r="B19" s="4" t="s">
        <v>5</v>
      </c>
      <c r="C19" s="33" t="s">
        <v>63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>
        <v>40.1</v>
      </c>
      <c r="F20" s="18">
        <v>36.9</v>
      </c>
      <c r="G20" s="5">
        <f>IF(E20="","",IF(F20/E20&gt;1,1,F20/E20))</f>
        <v>0.92019950124688277</v>
      </c>
    </row>
    <row r="21" spans="2:12" x14ac:dyDescent="0.25">
      <c r="B21" s="4" t="s">
        <v>6</v>
      </c>
      <c r="C21" s="33" t="s">
        <v>64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>
        <v>61</v>
      </c>
      <c r="F22" s="18">
        <v>63</v>
      </c>
      <c r="G22" s="5">
        <f>IF(E22="","",IF(F22/E22&gt;1,1,F22/E22))</f>
        <v>1</v>
      </c>
    </row>
    <row r="23" spans="2:12" x14ac:dyDescent="0.25">
      <c r="B23" s="4" t="s">
        <v>8</v>
      </c>
      <c r="C23" s="33" t="s">
        <v>65</v>
      </c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>
        <v>9.5</v>
      </c>
      <c r="F24" s="18">
        <v>9.8000000000000007</v>
      </c>
      <c r="G24" s="5">
        <f>IF(E24="","",IF(F24/E24&gt;1,1,F24/E24))</f>
        <v>1</v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66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1</v>
      </c>
      <c r="N148" s="2" t="s">
        <v>12</v>
      </c>
      <c r="O148" s="5">
        <f>IF(M147=1,G171*M148,"")</f>
        <v>0.61357164512007623</v>
      </c>
    </row>
    <row r="149" spans="2:15" x14ac:dyDescent="0.25">
      <c r="B149" s="14" t="s">
        <v>44</v>
      </c>
      <c r="C149" s="3"/>
      <c r="D149" s="3"/>
      <c r="E149" s="17">
        <v>158671.1</v>
      </c>
      <c r="F149" s="17">
        <v>147772.79999999999</v>
      </c>
      <c r="G149" s="6">
        <f>IF(E149=0,1,IF(F149=0,0.0001,F149/E149))</f>
        <v>0.93131515442950852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0.5714285714285714</v>
      </c>
      <c r="H150" s="2" t="s">
        <v>9</v>
      </c>
    </row>
    <row r="151" spans="2:15" ht="15" customHeight="1" x14ac:dyDescent="0.25">
      <c r="B151" s="4" t="s">
        <v>3</v>
      </c>
      <c r="C151" s="34" t="s">
        <v>67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2</v>
      </c>
      <c r="F152" s="22">
        <v>2</v>
      </c>
      <c r="G152" s="5">
        <f>IF(E152="","",F152/E152)</f>
        <v>1</v>
      </c>
    </row>
    <row r="153" spans="2:15" ht="15" customHeight="1" x14ac:dyDescent="0.25">
      <c r="B153" s="4" t="s">
        <v>4</v>
      </c>
      <c r="C153" s="34" t="s">
        <v>68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>
        <v>2</v>
      </c>
      <c r="F154" s="18">
        <v>2</v>
      </c>
      <c r="G154" s="5">
        <f>IF(E154="","",F154/E154)</f>
        <v>1</v>
      </c>
    </row>
    <row r="155" spans="2:15" x14ac:dyDescent="0.25">
      <c r="B155" s="4" t="s">
        <v>5</v>
      </c>
      <c r="C155" s="34" t="s">
        <v>69</v>
      </c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>
        <v>2</v>
      </c>
      <c r="F156" s="22">
        <v>2</v>
      </c>
      <c r="G156" s="5">
        <f>IF(E156="","",F156/E156)</f>
        <v>1</v>
      </c>
    </row>
    <row r="157" spans="2:15" x14ac:dyDescent="0.25">
      <c r="B157" s="4" t="s">
        <v>6</v>
      </c>
      <c r="C157" s="34" t="s">
        <v>70</v>
      </c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>
        <v>35</v>
      </c>
      <c r="F158" s="18">
        <v>29</v>
      </c>
      <c r="G158" s="5">
        <f>IF(E158="","",F158/E158)</f>
        <v>0.82857142857142863</v>
      </c>
    </row>
    <row r="159" spans="2:15" x14ac:dyDescent="0.25">
      <c r="B159" s="4" t="s">
        <v>8</v>
      </c>
      <c r="C159" s="34" t="s">
        <v>71</v>
      </c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>
        <v>21</v>
      </c>
      <c r="F160" s="18">
        <v>19</v>
      </c>
      <c r="G160" s="5">
        <f>IF(E160="","",F160/E160)</f>
        <v>0.90476190476190477</v>
      </c>
    </row>
    <row r="161" spans="2:15" x14ac:dyDescent="0.25">
      <c r="B161" s="4" t="s">
        <v>13</v>
      </c>
      <c r="C161" s="34" t="s">
        <v>72</v>
      </c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>
        <v>130</v>
      </c>
      <c r="F162" s="18">
        <v>123</v>
      </c>
      <c r="G162" s="5">
        <f>IF(E162="","",F162/E162)</f>
        <v>0.94615384615384612</v>
      </c>
    </row>
    <row r="163" spans="2:15" x14ac:dyDescent="0.25">
      <c r="B163" s="4" t="s">
        <v>14</v>
      </c>
      <c r="C163" s="34" t="s">
        <v>73</v>
      </c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>
        <v>37</v>
      </c>
      <c r="F164" s="18">
        <v>39</v>
      </c>
      <c r="G164" s="5">
        <f>IF(E164="","",F164/E164)</f>
        <v>1.0540540540540539</v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0.61357164512007623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/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0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</v>
      </c>
      <c r="N175" s="2" t="s">
        <v>12</v>
      </c>
      <c r="O175" s="5" t="str">
        <f>IF(M174=1,G198*M175,"")</f>
        <v/>
      </c>
    </row>
    <row r="176" spans="2:15" x14ac:dyDescent="0.25">
      <c r="B176" s="14" t="s">
        <v>44</v>
      </c>
      <c r="C176" s="3"/>
      <c r="D176" s="3"/>
      <c r="E176" s="17"/>
      <c r="F176" s="17"/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 t="str">
        <f>IF(C178="","",COUNTIF((G179:G197),"&gt;0,94999")/COUNT(G179:G197))</f>
        <v/>
      </c>
      <c r="H177" s="2" t="s">
        <v>9</v>
      </c>
    </row>
    <row r="178" spans="2:12" x14ac:dyDescent="0.25">
      <c r="B178" s="4" t="s">
        <v>3</v>
      </c>
      <c r="C178" s="34"/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/>
      <c r="F179" s="18"/>
      <c r="G179" s="5" t="str">
        <f>IF(E179="","",F179/E179)</f>
        <v/>
      </c>
    </row>
    <row r="180" spans="2:12" x14ac:dyDescent="0.25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 t="str">
        <f>IF(G177="","",IF(G177/G176&gt;1,1,G177/G176))</f>
        <v/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/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0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 x14ac:dyDescent="0.2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 x14ac:dyDescent="0.25">
      <c r="B205" s="4" t="s">
        <v>3</v>
      </c>
      <c r="C205" s="34"/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 t="str">
        <f>IF(G204="","",IF(G204/G203&gt;1,1,G204/G203))</f>
        <v/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9:L59"/>
    <mergeCell ref="C138:L138"/>
    <mergeCell ref="C88:L88"/>
    <mergeCell ref="C74:L74"/>
    <mergeCell ref="C76:L76"/>
    <mergeCell ref="B80:L80"/>
    <mergeCell ref="C84:L84"/>
    <mergeCell ref="C86:L86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B4:L4"/>
    <mergeCell ref="B64:L64"/>
    <mergeCell ref="C68:L68"/>
    <mergeCell ref="C70:L70"/>
    <mergeCell ref="C72:L72"/>
    <mergeCell ref="C17:L17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45:L45"/>
    <mergeCell ref="C47:L47"/>
    <mergeCell ref="C49:L49"/>
    <mergeCell ref="C51:L51"/>
    <mergeCell ref="C53:L53"/>
    <mergeCell ref="C55:L55"/>
    <mergeCell ref="C57:L57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15:L15"/>
    <mergeCell ref="C19:L19"/>
    <mergeCell ref="C21:L21"/>
    <mergeCell ref="C371:L371"/>
    <mergeCell ref="C373:L373"/>
    <mergeCell ref="C375:L375"/>
    <mergeCell ref="C377:L377"/>
    <mergeCell ref="C379:L379"/>
    <mergeCell ref="C356:L356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Надежда Валентиновна Кустарёва</cp:lastModifiedBy>
  <cp:lastPrinted>2018-02-19T08:41:22Z</cp:lastPrinted>
  <dcterms:created xsi:type="dcterms:W3CDTF">2018-01-31T05:11:17Z</dcterms:created>
  <dcterms:modified xsi:type="dcterms:W3CDTF">2026-02-25T09:33:32Z</dcterms:modified>
</cp:coreProperties>
</file>